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Анализ 2020\"/>
    </mc:Choice>
  </mc:AlternateContent>
  <bookViews>
    <workbookView xWindow="480" yWindow="150" windowWidth="25320" windowHeight="12270"/>
  </bookViews>
  <sheets>
    <sheet name="1" sheetId="1" r:id="rId1"/>
  </sheets>
  <definedNames>
    <definedName name="_xlnm.Print_Titles" localSheetId="0">'1'!$2:$3</definedName>
    <definedName name="_xlnm.Print_Area" localSheetId="0">'1'!$A$1:$H$53</definedName>
  </definedNames>
  <calcPr calcId="152511"/>
</workbook>
</file>

<file path=xl/calcChain.xml><?xml version="1.0" encoding="utf-8"?>
<calcChain xmlns="http://schemas.openxmlformats.org/spreadsheetml/2006/main">
  <c r="E47" i="1" l="1"/>
  <c r="D47" i="1"/>
  <c r="E27" i="1"/>
  <c r="C6" i="1" l="1"/>
  <c r="D6" i="1"/>
  <c r="E6" i="1"/>
  <c r="C12" i="1"/>
  <c r="D12" i="1"/>
  <c r="E12" i="1"/>
  <c r="D5" i="1" l="1"/>
  <c r="E5" i="1"/>
  <c r="C5" i="1"/>
  <c r="G37" i="1" l="1"/>
  <c r="G38" i="1"/>
  <c r="G39" i="1"/>
  <c r="G40" i="1"/>
  <c r="G41" i="1"/>
  <c r="G42" i="1"/>
  <c r="G43" i="1"/>
  <c r="G44" i="1"/>
  <c r="G45" i="1"/>
  <c r="G46" i="1"/>
  <c r="G24" i="1" l="1"/>
  <c r="G25" i="1"/>
  <c r="F24" i="1"/>
  <c r="F25" i="1"/>
  <c r="F6" i="1" l="1"/>
  <c r="E20" i="1"/>
  <c r="E19" i="1" s="1"/>
  <c r="D20" i="1"/>
  <c r="D19" i="1" s="1"/>
  <c r="C20" i="1"/>
  <c r="C19" i="1" s="1"/>
  <c r="G36" i="1" l="1"/>
  <c r="F36" i="1"/>
  <c r="F37" i="1" l="1"/>
  <c r="F39" i="1"/>
  <c r="F41" i="1"/>
  <c r="F42" i="1"/>
  <c r="F43" i="1"/>
  <c r="F44" i="1"/>
  <c r="F45" i="1"/>
  <c r="F46" i="1"/>
  <c r="F38" i="1"/>
  <c r="C47" i="1"/>
  <c r="H39" i="1" l="1"/>
  <c r="H37" i="1"/>
  <c r="H42" i="1"/>
  <c r="H46" i="1"/>
  <c r="H38" i="1"/>
  <c r="H43" i="1"/>
  <c r="H36" i="1"/>
  <c r="H40" i="1"/>
  <c r="H44" i="1"/>
  <c r="H41" i="1"/>
  <c r="H45" i="1"/>
  <c r="G47" i="1"/>
  <c r="F47" i="1"/>
  <c r="F9" i="1"/>
  <c r="H47" i="1" l="1"/>
  <c r="D30" i="1" l="1"/>
  <c r="D49" i="1" s="1"/>
  <c r="G14" i="1"/>
  <c r="F14" i="1"/>
  <c r="F8" i="1"/>
  <c r="G8" i="1"/>
  <c r="F12" i="1" l="1"/>
  <c r="G9" i="1"/>
  <c r="G23" i="1"/>
  <c r="F23" i="1"/>
  <c r="G22" i="1"/>
  <c r="F22" i="1"/>
  <c r="G11" i="1"/>
  <c r="F11" i="1"/>
  <c r="G7" i="1"/>
  <c r="F7" i="1"/>
  <c r="E30" i="1" l="1"/>
  <c r="G21" i="1"/>
  <c r="F21" i="1"/>
  <c r="G10" i="1"/>
  <c r="F10" i="1"/>
  <c r="G16" i="1"/>
  <c r="F16" i="1"/>
  <c r="H29" i="1" l="1"/>
  <c r="H28" i="1"/>
  <c r="H26" i="1"/>
  <c r="E49" i="1"/>
  <c r="F5" i="1"/>
  <c r="C30" i="1"/>
  <c r="C49" i="1" s="1"/>
  <c r="G5" i="1"/>
  <c r="G12" i="1"/>
  <c r="G20" i="1"/>
  <c r="F20" i="1"/>
  <c r="G6" i="1"/>
  <c r="H13" i="1"/>
  <c r="G13" i="1"/>
  <c r="F13" i="1"/>
  <c r="G30" i="1" l="1"/>
  <c r="H6" i="1"/>
  <c r="H20" i="1"/>
  <c r="H19" i="1"/>
  <c r="G19" i="1"/>
  <c r="F19" i="1"/>
  <c r="H24" i="1"/>
  <c r="H14" i="1"/>
  <c r="H8" i="1"/>
  <c r="H18" i="1"/>
  <c r="H27" i="1"/>
  <c r="H22" i="1"/>
  <c r="H7" i="1"/>
  <c r="H9" i="1"/>
  <c r="H17" i="1"/>
  <c r="H25" i="1"/>
  <c r="H11" i="1"/>
  <c r="H23" i="1"/>
  <c r="H15" i="1"/>
  <c r="H5" i="1"/>
  <c r="H10" i="1"/>
  <c r="H16" i="1"/>
  <c r="H21" i="1"/>
  <c r="F30" i="1"/>
  <c r="H12" i="1"/>
</calcChain>
</file>

<file path=xl/sharedStrings.xml><?xml version="1.0" encoding="utf-8"?>
<sst xmlns="http://schemas.openxmlformats.org/spreadsheetml/2006/main" count="103" uniqueCount="87">
  <si>
    <t>Наименование доходов</t>
  </si>
  <si>
    <t>Уточненный план на год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</si>
  <si>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</si>
  <si>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</si>
  <si>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</si>
  <si>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</si>
  <si>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</si>
  <si>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</si>
  <si>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</si>
  <si>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</si>
  <si>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</si>
  <si>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</si>
  <si>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</si>
  <si>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</si>
  <si>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</si>
  <si>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</si>
  <si>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</si>
  <si>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</si>
  <si>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</si>
  <si>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</si>
  <si>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</si>
  <si>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</si>
  <si>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</si>
  <si>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</si>
  <si>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</si>
  <si>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</si>
  <si>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</si>
  <si>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</si>
  <si>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 xml:space="preserve">Прочие неналоговые доходы 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</si>
  <si>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</si>
  <si>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</si>
  <si>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</si>
  <si>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</si>
  <si>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</si>
  <si>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</si>
  <si>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</si>
  <si>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Безвозмездные поступления от негосударственных организаций</t>
  </si>
  <si>
    <t>000 2 04 00000 00 0000 180</t>
  </si>
  <si>
    <t xml:space="preserve">Прочие безвозмездные поступления </t>
  </si>
  <si>
    <t>000 2 07 00000 00 0000 180</t>
  </si>
  <si>
    <t>000 2 18 00000 00 0000 180</t>
  </si>
  <si>
    <t>Возврат остатков субсидий, субвенций и иных межбюджетных трансфертов, имеющих целевое назначение прошлых лет</t>
  </si>
  <si>
    <t>Возрат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</si>
  <si>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</si>
  <si>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</si>
  <si>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</si>
  <si>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годовому плану</t>
  </si>
  <si>
    <t>Удель-ный вес</t>
  </si>
  <si>
    <t xml:space="preserve">Наименование </t>
  </si>
  <si>
    <t>Раздел</t>
  </si>
  <si>
    <t>Освоение бюджетных ассигнований  по разделам и подразделам, классификации расходов бюджета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</si>
  <si>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</si>
  <si>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</si>
  <si>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</si>
  <si>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</si>
  <si>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</si>
  <si>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</si>
  <si>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</si>
  <si>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</si>
  <si>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</si>
  <si>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</si>
  <si>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</si>
  <si>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</si>
  <si>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</si>
  <si>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</si>
  <si>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</si>
  <si>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</si>
  <si>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</si>
  <si>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</si>
  <si>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</si>
  <si>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</si>
  <si>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</si>
  <si>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</si>
  <si>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</si>
  <si>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</si>
  <si>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-</t>
  </si>
  <si>
    <t>Субсидии бюджетам бюджетной системы Российской Федерации (межбюджетные субсидии)</t>
  </si>
  <si>
    <t>Анализ исполнения бюджета ЗАТО г. Североморск за 1 квартал 2020 года</t>
  </si>
  <si>
    <t>Кассовый план</t>
  </si>
  <si>
    <t>000 2 02 10000 00 0000 150</t>
  </si>
  <si>
    <t>000 2 02 20000 00 0000 150</t>
  </si>
  <si>
    <t>000 2 02 03000 00 0000 150</t>
  </si>
  <si>
    <t>000 2 19 00000 00 0000 150</t>
  </si>
  <si>
    <t>000 2 1960010 04 0000 150</t>
  </si>
  <si>
    <t>Дефицит (-) / Профицит (+)</t>
  </si>
  <si>
    <t>000 2 1920000 04 0000 150</t>
  </si>
  <si>
    <t xml:space="preserve">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</si>
</sst>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4" fontId="6" fillId="0" borderId="6">
      <alignment horizontal="right" shrinkToFit="1"/>
    </xf>
    <xf numFmtId="49" fontId="7" fillId="0" borderId="7">
      <alignment horizontal="center" vertical="top" shrinkToFit="1"/>
    </xf>
    <xf numFmtId="0" fontId="7" fillId="0" borderId="7">
      <alignment horizontal="left" vertical="top" wrapText="1"/>
    </xf>
    <xf numFmtId="4" fontId="8" fillId="3" borderId="7">
      <alignment horizontal="right" vertical="top" shrinkToFit="1"/>
    </xf>
    <xf numFmtId="0" fontId="1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7" fillId="0" borderId="0">
      <alignment horizontal="right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8">
      <alignment horizontal="center" vertical="center" wrapText="1"/>
    </xf>
    <xf numFmtId="1" fontId="7" fillId="0" borderId="7">
      <alignment horizontal="center" vertical="top" shrinkToFit="1"/>
    </xf>
    <xf numFmtId="0" fontId="7" fillId="0" borderId="7">
      <alignment horizontal="left" vertical="top" wrapText="1"/>
    </xf>
    <xf numFmtId="0" fontId="7" fillId="0" borderId="7">
      <alignment horizontal="center" vertical="top" wrapText="1"/>
    </xf>
    <xf numFmtId="4" fontId="8" fillId="3" borderId="7">
      <alignment horizontal="right" vertical="top" shrinkToFit="1"/>
    </xf>
    <xf numFmtId="10" fontId="8" fillId="3" borderId="7">
      <alignment horizontal="center" vertical="top" shrinkToFit="1"/>
    </xf>
    <xf numFmtId="1" fontId="8" fillId="0" borderId="7">
      <alignment horizontal="left" vertical="top" shrinkToFit="1"/>
    </xf>
    <xf numFmtId="1" fontId="8" fillId="0" borderId="9">
      <alignment horizontal="left" vertical="top" shrinkToFit="1"/>
    </xf>
    <xf numFmtId="4" fontId="8" fillId="4" borderId="7">
      <alignment horizontal="right" vertical="top" shrinkToFit="1"/>
    </xf>
    <xf numFmtId="10" fontId="8" fillId="4" borderId="7">
      <alignment horizontal="center" vertical="top" shrinkToFi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5" borderId="0"/>
    <xf numFmtId="4" fontId="7" fillId="0" borderId="7">
      <alignment horizontal="right" vertical="top" shrinkToFit="1"/>
    </xf>
    <xf numFmtId="10" fontId="7" fillId="0" borderId="7">
      <alignment horizontal="center" vertical="top" shrinkToFit="1"/>
    </xf>
    <xf numFmtId="0" fontId="7" fillId="5" borderId="0">
      <alignment horizontal="left"/>
    </xf>
  </cellStyleXfs>
  <cellXfs count="65">
    <xf numFmtId="0" fontId="0" fillId="0" borderId="0" xfId="0"/>
    <xf numFmtId="0" fontId="2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0" borderId="0" xfId="0" applyNumberFormat="1" applyFont="1" applyFill="1"/>
    <xf numFmtId="164" fontId="4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9" fillId="0" borderId="0" xfId="0" applyFont="1" applyFill="1"/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2" borderId="5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13" fillId="0" borderId="3" xfId="5" applyNumberFormat="1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49" fontId="13" fillId="2" borderId="7" xfId="2" applyNumberFormat="1" applyFont="1" applyFill="1" applyAlignment="1" applyProtection="1">
      <alignment horizontal="center" vertical="center" shrinkToFit="1"/>
    </xf>
    <xf numFmtId="164" fontId="12" fillId="0" borderId="3" xfId="0" applyNumberFormat="1" applyFont="1" applyFill="1" applyBorder="1" applyAlignment="1">
      <alignment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164" fontId="12" fillId="2" borderId="5" xfId="0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3" fillId="2" borderId="7" xfId="23" applyNumberFormat="1" applyFont="1" applyFill="1" applyAlignment="1" applyProtection="1">
      <alignment horizontal="right" vertical="center" shrinkToFit="1"/>
    </xf>
    <xf numFmtId="164" fontId="13" fillId="2" borderId="10" xfId="23" applyNumberFormat="1" applyFont="1" applyFill="1" applyBorder="1" applyAlignment="1" applyProtection="1">
      <alignment horizontal="right" vertical="center" shrinkToFit="1"/>
    </xf>
    <xf numFmtId="164" fontId="12" fillId="0" borderId="3" xfId="0" applyNumberFormat="1" applyFont="1" applyFill="1" applyBorder="1" applyAlignment="1">
      <alignment horizontal="right" vertical="center"/>
    </xf>
    <xf numFmtId="164" fontId="13" fillId="2" borderId="7" xfId="2" applyNumberFormat="1" applyFont="1" applyFill="1" applyAlignment="1" applyProtection="1">
      <alignment horizontal="right" vertical="center" shrinkToFit="1"/>
    </xf>
    <xf numFmtId="2" fontId="13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vertical="center" wrapText="1"/>
    </xf>
    <xf numFmtId="0" fontId="13" fillId="2" borderId="3" xfId="0" applyFont="1" applyFill="1" applyBorder="1"/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2"/>
    <cellStyle name="xl29 2" xfId="16"/>
    <cellStyle name="xl30" xfId="18"/>
    <cellStyle name="xl31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3"/>
    <cellStyle name="xl39 2" xfId="28"/>
    <cellStyle name="xl40" xfId="4"/>
    <cellStyle name="xl40 2" xfId="9"/>
    <cellStyle name="xl41" xfId="10"/>
    <cellStyle name="xl42" xfId="11"/>
    <cellStyle name="xl43" xfId="37"/>
    <cellStyle name="xl44" xfId="21"/>
    <cellStyle name="xl45" xfId="23"/>
    <cellStyle name="xl46" xfId="24"/>
    <cellStyle name="xl52" xfId="1"/>
    <cellStyle name="Обычный" xfId="0" builtinId="0"/>
    <cellStyle name="Обычный 2" xfId="6"/>
    <cellStyle name="Обычный 3" xf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J56"/>
  <sheetViews>
    <sheetView tabSelected="1" zoomScale="110" zoomScaleNormal="110" zoomScaleSheetLayoutView="100" workbookViewId="0">
      <pane ySplit="4" topLeftCell="A5" activePane="bottomLeft" state="frozen"/>
      <selection activeCell="A8" sqref="A8"/>
      <selection pane="bottomLeft" activeCell="N15" sqref="N15"/>
    </sheetView>
  </sheetViews>
  <sheetFormatPr defaultRowHeight="12.75" x14ac:dyDescent="0.2"/>
  <cols>
    <col min="1" max="1" width="47.42578125" style="1" customWidth="1"/>
    <col min="2" max="2" width="21.7109375" style="1" customWidth="1"/>
    <col min="3" max="3" width="9.5703125" style="2" customWidth="1"/>
    <col min="4" max="5" width="9.5703125" style="9" customWidth="1"/>
    <col min="6" max="6" width="10.28515625" style="1" customWidth="1"/>
    <col min="7" max="7" width="10.28515625" style="3" customWidth="1"/>
    <col min="8" max="8" width="6.28515625" style="3" customWidth="1"/>
    <col min="9" max="16384" width="9.140625" style="3"/>
  </cols>
  <sheetData>
    <row r="1" spans="1:10" x14ac:dyDescent="0.2">
      <c r="A1" s="12"/>
      <c r="C1" s="5"/>
      <c r="D1" s="10"/>
      <c r="E1" s="10"/>
      <c r="G1" s="1"/>
    </row>
    <row r="2" spans="1:10" ht="15.75" x14ac:dyDescent="0.2">
      <c r="A2" s="64" t="s">
        <v>77</v>
      </c>
      <c r="B2" s="64"/>
      <c r="C2" s="64"/>
      <c r="D2" s="64"/>
      <c r="E2" s="64"/>
      <c r="F2" s="64"/>
      <c r="G2" s="64"/>
      <c r="H2" s="64"/>
    </row>
    <row r="3" spans="1:10" x14ac:dyDescent="0.2">
      <c r="A3" s="62" t="s">
        <v>86</v>
      </c>
      <c r="B3" s="62"/>
      <c r="C3" s="62"/>
      <c r="D3" s="62"/>
      <c r="E3" s="62"/>
      <c r="F3" s="62"/>
      <c r="G3" s="62"/>
      <c r="H3" s="62"/>
    </row>
    <row r="4" spans="1:10" s="13" customFormat="1" ht="45" x14ac:dyDescent="0.2">
      <c r="A4" s="42" t="s">
        <v>0</v>
      </c>
      <c r="B4" s="43" t="s">
        <v>2</v>
      </c>
      <c r="C4" s="44" t="s">
        <v>1</v>
      </c>
      <c r="D4" s="45" t="s">
        <v>78</v>
      </c>
      <c r="E4" s="45" t="s">
        <v>3</v>
      </c>
      <c r="F4" s="46" t="s">
        <v>45</v>
      </c>
      <c r="G4" s="46" t="s">
        <v>46</v>
      </c>
      <c r="H4" s="47" t="s">
        <v>47</v>
      </c>
    </row>
    <row r="5" spans="1:10" x14ac:dyDescent="0.2">
      <c r="A5" s="14" t="s">
        <v>4</v>
      </c>
      <c r="B5" s="15" t="s">
        <v>5</v>
      </c>
      <c r="C5" s="16">
        <f>C6+C12</f>
        <v>1222536.9999999998</v>
      </c>
      <c r="D5" s="16">
        <f>D6+D12</f>
        <v>233177.1</v>
      </c>
      <c r="E5" s="41">
        <f>E6+E12</f>
        <v>237125.30000000002</v>
      </c>
      <c r="F5" s="17">
        <f>E5/D5*100</f>
        <v>101.69321944564882</v>
      </c>
      <c r="G5" s="18">
        <f>E5/C5*100</f>
        <v>19.396165514826961</v>
      </c>
      <c r="H5" s="19">
        <f t="shared" ref="H5:H29" si="0">E5/$E$30*100</f>
        <v>34.980367501026365</v>
      </c>
      <c r="J5" s="6"/>
    </row>
    <row r="6" spans="1:10" x14ac:dyDescent="0.2">
      <c r="A6" s="20" t="s">
        <v>6</v>
      </c>
      <c r="B6" s="15"/>
      <c r="C6" s="16">
        <f>SUM(C7:C11)</f>
        <v>1123021.5999999999</v>
      </c>
      <c r="D6" s="16">
        <f>SUM(D7:D11)</f>
        <v>210242</v>
      </c>
      <c r="E6" s="16">
        <f>SUM(E7:E11)</f>
        <v>209990.7</v>
      </c>
      <c r="F6" s="17">
        <f>E6/D6*100</f>
        <v>99.8804710761884</v>
      </c>
      <c r="G6" s="18">
        <f t="shared" ref="G6:G14" si="1">E6/C6*100</f>
        <v>18.698723159020275</v>
      </c>
      <c r="H6" s="19">
        <f t="shared" si="0"/>
        <v>30.977512133027464</v>
      </c>
    </row>
    <row r="7" spans="1:10" x14ac:dyDescent="0.2">
      <c r="A7" s="21" t="s">
        <v>7</v>
      </c>
      <c r="B7" s="22" t="s">
        <v>8</v>
      </c>
      <c r="C7" s="50">
        <v>1005400.2</v>
      </c>
      <c r="D7" s="50">
        <v>184937</v>
      </c>
      <c r="E7" s="51">
        <v>184937.1</v>
      </c>
      <c r="F7" s="23">
        <f t="shared" ref="F7:F14" si="2">E7/D7*100</f>
        <v>100.00005407246792</v>
      </c>
      <c r="G7" s="24">
        <f t="shared" si="1"/>
        <v>18.394376687014784</v>
      </c>
      <c r="H7" s="25">
        <f t="shared" si="0"/>
        <v>27.281642754164416</v>
      </c>
    </row>
    <row r="8" spans="1:10" ht="24" x14ac:dyDescent="0.2">
      <c r="A8" s="26" t="s">
        <v>9</v>
      </c>
      <c r="B8" s="22" t="s">
        <v>10</v>
      </c>
      <c r="C8" s="50">
        <v>11707</v>
      </c>
      <c r="D8" s="50">
        <v>2934.5</v>
      </c>
      <c r="E8" s="51">
        <v>2683</v>
      </c>
      <c r="F8" s="23">
        <f t="shared" si="2"/>
        <v>91.429545067302769</v>
      </c>
      <c r="G8" s="24">
        <f t="shared" si="1"/>
        <v>22.917912360126419</v>
      </c>
      <c r="H8" s="25">
        <f t="shared" si="0"/>
        <v>0.39579212342695497</v>
      </c>
    </row>
    <row r="9" spans="1:10" x14ac:dyDescent="0.2">
      <c r="A9" s="21" t="s">
        <v>11</v>
      </c>
      <c r="B9" s="22" t="s">
        <v>12</v>
      </c>
      <c r="C9" s="50">
        <v>79069.399999999994</v>
      </c>
      <c r="D9" s="50">
        <v>18143.900000000001</v>
      </c>
      <c r="E9" s="51">
        <v>18144</v>
      </c>
      <c r="F9" s="23">
        <f>E9/D9*100</f>
        <v>100.00055114942211</v>
      </c>
      <c r="G9" s="24">
        <f t="shared" si="1"/>
        <v>22.946930165146064</v>
      </c>
      <c r="H9" s="25">
        <f t="shared" si="0"/>
        <v>2.6765755823550768</v>
      </c>
      <c r="I9" s="6"/>
    </row>
    <row r="10" spans="1:10" x14ac:dyDescent="0.2">
      <c r="A10" s="21" t="s">
        <v>13</v>
      </c>
      <c r="B10" s="22" t="s">
        <v>14</v>
      </c>
      <c r="C10" s="50">
        <v>16313.1</v>
      </c>
      <c r="D10" s="50">
        <v>1429.9</v>
      </c>
      <c r="E10" s="51">
        <v>1429.9</v>
      </c>
      <c r="F10" s="23">
        <f t="shared" si="2"/>
        <v>100</v>
      </c>
      <c r="G10" s="24">
        <f t="shared" si="1"/>
        <v>8.7653480944762183</v>
      </c>
      <c r="H10" s="25">
        <f t="shared" si="0"/>
        <v>0.21093669671569248</v>
      </c>
    </row>
    <row r="11" spans="1:10" x14ac:dyDescent="0.2">
      <c r="A11" s="21" t="s">
        <v>15</v>
      </c>
      <c r="B11" s="22" t="s">
        <v>16</v>
      </c>
      <c r="C11" s="50">
        <v>10531.9</v>
      </c>
      <c r="D11" s="50">
        <v>2796.7</v>
      </c>
      <c r="E11" s="51">
        <v>2796.7</v>
      </c>
      <c r="F11" s="23">
        <f t="shared" si="2"/>
        <v>100</v>
      </c>
      <c r="G11" s="24">
        <f t="shared" si="1"/>
        <v>26.554562804432248</v>
      </c>
      <c r="H11" s="25">
        <f t="shared" si="0"/>
        <v>0.41256497636532424</v>
      </c>
    </row>
    <row r="12" spans="1:10" x14ac:dyDescent="0.2">
      <c r="A12" s="27" t="s">
        <v>17</v>
      </c>
      <c r="B12" s="15"/>
      <c r="C12" s="16">
        <f>SUM(C13:C18)</f>
        <v>99515.4</v>
      </c>
      <c r="D12" s="16">
        <f>SUM(D13:D18)</f>
        <v>22935.1</v>
      </c>
      <c r="E12" s="16">
        <f>SUM(E13:E18)</f>
        <v>27134.600000000002</v>
      </c>
      <c r="F12" s="17">
        <f>E12/D12*100</f>
        <v>118.310362719151</v>
      </c>
      <c r="G12" s="18">
        <f t="shared" si="1"/>
        <v>27.266734595851499</v>
      </c>
      <c r="H12" s="19">
        <f t="shared" si="0"/>
        <v>4.0028553679989018</v>
      </c>
    </row>
    <row r="13" spans="1:10" ht="24" x14ac:dyDescent="0.2">
      <c r="A13" s="28" t="s">
        <v>18</v>
      </c>
      <c r="B13" s="29" t="s">
        <v>19</v>
      </c>
      <c r="C13" s="50">
        <v>73998</v>
      </c>
      <c r="D13" s="50">
        <v>12789.6</v>
      </c>
      <c r="E13" s="51">
        <v>12795.2</v>
      </c>
      <c r="F13" s="23">
        <f t="shared" si="2"/>
        <v>100.04378557578033</v>
      </c>
      <c r="G13" s="24">
        <f t="shared" si="1"/>
        <v>17.291278142652505</v>
      </c>
      <c r="H13" s="25">
        <f t="shared" si="0"/>
        <v>1.8875286536237699</v>
      </c>
    </row>
    <row r="14" spans="1:10" x14ac:dyDescent="0.2">
      <c r="A14" s="30" t="s">
        <v>20</v>
      </c>
      <c r="B14" s="22" t="s">
        <v>21</v>
      </c>
      <c r="C14" s="50">
        <v>3949.2</v>
      </c>
      <c r="D14" s="50">
        <v>2659.7</v>
      </c>
      <c r="E14" s="51">
        <v>5042.5</v>
      </c>
      <c r="F14" s="23">
        <f t="shared" si="2"/>
        <v>189.5890513967741</v>
      </c>
      <c r="G14" s="24">
        <f t="shared" si="1"/>
        <v>127.68408791654007</v>
      </c>
      <c r="H14" s="25">
        <f t="shared" si="0"/>
        <v>0.74386201355960513</v>
      </c>
    </row>
    <row r="15" spans="1:10" ht="24" x14ac:dyDescent="0.2">
      <c r="A15" s="30" t="s">
        <v>22</v>
      </c>
      <c r="B15" s="22" t="s">
        <v>23</v>
      </c>
      <c r="C15" s="50">
        <v>0</v>
      </c>
      <c r="D15" s="50">
        <v>0</v>
      </c>
      <c r="E15" s="51">
        <v>363.9</v>
      </c>
      <c r="F15" s="31" t="s">
        <v>75</v>
      </c>
      <c r="G15" s="32" t="s">
        <v>75</v>
      </c>
      <c r="H15" s="25">
        <f t="shared" si="0"/>
        <v>5.3681980512511711E-2</v>
      </c>
    </row>
    <row r="16" spans="1:10" x14ac:dyDescent="0.2">
      <c r="A16" s="30" t="s">
        <v>24</v>
      </c>
      <c r="B16" s="22" t="s">
        <v>25</v>
      </c>
      <c r="C16" s="50">
        <v>21568.2</v>
      </c>
      <c r="D16" s="50">
        <v>7485.8</v>
      </c>
      <c r="E16" s="51">
        <v>7485.8</v>
      </c>
      <c r="F16" s="31">
        <f t="shared" ref="F16:F22" si="3">E16/D16*100</f>
        <v>100</v>
      </c>
      <c r="G16" s="32">
        <f t="shared" ref="G16:G22" si="4">E16/C16*100</f>
        <v>34.707578750197051</v>
      </c>
      <c r="H16" s="25">
        <f t="shared" si="0"/>
        <v>1.1042939536151695</v>
      </c>
    </row>
    <row r="17" spans="1:8" x14ac:dyDescent="0.2">
      <c r="A17" s="30" t="s">
        <v>26</v>
      </c>
      <c r="B17" s="22" t="s">
        <v>27</v>
      </c>
      <c r="C17" s="50">
        <v>0</v>
      </c>
      <c r="D17" s="50">
        <v>0</v>
      </c>
      <c r="E17" s="51">
        <v>1430.9</v>
      </c>
      <c r="F17" s="31" t="s">
        <v>75</v>
      </c>
      <c r="G17" s="32" t="s">
        <v>75</v>
      </c>
      <c r="H17" s="25">
        <f t="shared" si="0"/>
        <v>0.21108421521119267</v>
      </c>
    </row>
    <row r="18" spans="1:8" x14ac:dyDescent="0.2">
      <c r="A18" s="26" t="s">
        <v>28</v>
      </c>
      <c r="B18" s="22" t="s">
        <v>29</v>
      </c>
      <c r="C18" s="50">
        <v>0</v>
      </c>
      <c r="D18" s="50">
        <v>0</v>
      </c>
      <c r="E18" s="51">
        <v>16.3</v>
      </c>
      <c r="F18" s="31" t="s">
        <v>75</v>
      </c>
      <c r="G18" s="32" t="s">
        <v>75</v>
      </c>
      <c r="H18" s="25">
        <f t="shared" si="0"/>
        <v>2.4045514766527641E-3</v>
      </c>
    </row>
    <row r="19" spans="1:8" x14ac:dyDescent="0.2">
      <c r="A19" s="14" t="s">
        <v>30</v>
      </c>
      <c r="B19" s="15" t="s">
        <v>31</v>
      </c>
      <c r="C19" s="16">
        <f>C20+C24+C25+C26+C27</f>
        <v>2657234.9</v>
      </c>
      <c r="D19" s="16">
        <f>D20+D24+D25+D26+D27</f>
        <v>431545.5</v>
      </c>
      <c r="E19" s="16">
        <f>E20+E24+E25+E26+E27</f>
        <v>440755.8</v>
      </c>
      <c r="F19" s="17">
        <f t="shared" si="3"/>
        <v>102.13425930753534</v>
      </c>
      <c r="G19" s="18">
        <f t="shared" si="4"/>
        <v>16.587009300532671</v>
      </c>
      <c r="H19" s="19">
        <f t="shared" si="0"/>
        <v>65.01963249897365</v>
      </c>
    </row>
    <row r="20" spans="1:8" ht="24" x14ac:dyDescent="0.2">
      <c r="A20" s="14" t="s">
        <v>32</v>
      </c>
      <c r="B20" s="15" t="s">
        <v>33</v>
      </c>
      <c r="C20" s="16">
        <f>SUM(C21:C23)</f>
        <v>2657058.2999999998</v>
      </c>
      <c r="D20" s="16">
        <f>SUM(D21:D23)</f>
        <v>431545.5</v>
      </c>
      <c r="E20" s="16">
        <f>SUM(E21:E23)</f>
        <v>422327.6</v>
      </c>
      <c r="F20" s="17">
        <f t="shared" si="3"/>
        <v>97.863979580368692</v>
      </c>
      <c r="G20" s="18">
        <f t="shared" si="4"/>
        <v>15.894555268132432</v>
      </c>
      <c r="H20" s="19">
        <f t="shared" si="0"/>
        <v>62.301132160197412</v>
      </c>
    </row>
    <row r="21" spans="1:8" ht="24" x14ac:dyDescent="0.2">
      <c r="A21" s="26" t="s">
        <v>34</v>
      </c>
      <c r="B21" s="22" t="s">
        <v>79</v>
      </c>
      <c r="C21" s="33">
        <v>444736</v>
      </c>
      <c r="D21" s="33">
        <v>111184</v>
      </c>
      <c r="E21" s="33">
        <v>111184</v>
      </c>
      <c r="F21" s="23">
        <f t="shared" si="3"/>
        <v>100</v>
      </c>
      <c r="G21" s="24">
        <f t="shared" si="4"/>
        <v>25</v>
      </c>
      <c r="H21" s="25">
        <f t="shared" si="0"/>
        <v>16.401696403690856</v>
      </c>
    </row>
    <row r="22" spans="1:8" ht="24" x14ac:dyDescent="0.2">
      <c r="A22" s="30" t="s">
        <v>76</v>
      </c>
      <c r="B22" s="34" t="s">
        <v>80</v>
      </c>
      <c r="C22" s="33">
        <v>1061728.8</v>
      </c>
      <c r="D22" s="33">
        <v>20684.099999999999</v>
      </c>
      <c r="E22" s="33">
        <v>15858.6</v>
      </c>
      <c r="F22" s="23">
        <f t="shared" si="3"/>
        <v>76.670486025497851</v>
      </c>
      <c r="G22" s="24">
        <f t="shared" si="4"/>
        <v>1.4936582675349863</v>
      </c>
      <c r="H22" s="25">
        <f t="shared" si="0"/>
        <v>2.3394368127389891</v>
      </c>
    </row>
    <row r="23" spans="1:8" ht="24" x14ac:dyDescent="0.2">
      <c r="A23" s="30" t="s">
        <v>35</v>
      </c>
      <c r="B23" s="22" t="s">
        <v>81</v>
      </c>
      <c r="C23" s="33">
        <v>1150593.5</v>
      </c>
      <c r="D23" s="33">
        <v>299677.40000000002</v>
      </c>
      <c r="E23" s="33">
        <v>295285</v>
      </c>
      <c r="F23" s="23">
        <f t="shared" ref="F23:F30" si="5">E23/D23*100</f>
        <v>98.53429054042779</v>
      </c>
      <c r="G23" s="24">
        <f t="shared" ref="G23:G25" si="6">E23/C23*100</f>
        <v>25.663711814815571</v>
      </c>
      <c r="H23" s="25">
        <f t="shared" si="0"/>
        <v>43.559998943767575</v>
      </c>
    </row>
    <row r="24" spans="1:8" ht="24" hidden="1" x14ac:dyDescent="0.2">
      <c r="A24" s="14" t="s">
        <v>36</v>
      </c>
      <c r="B24" s="15" t="s">
        <v>37</v>
      </c>
      <c r="C24" s="36"/>
      <c r="D24" s="36"/>
      <c r="E24" s="36"/>
      <c r="F24" s="17" t="e">
        <f t="shared" si="5"/>
        <v>#DIV/0!</v>
      </c>
      <c r="G24" s="18" t="e">
        <f t="shared" si="6"/>
        <v>#DIV/0!</v>
      </c>
      <c r="H24" s="19">
        <f t="shared" si="0"/>
        <v>0</v>
      </c>
    </row>
    <row r="25" spans="1:8" hidden="1" x14ac:dyDescent="0.2">
      <c r="A25" s="14" t="s">
        <v>38</v>
      </c>
      <c r="B25" s="15" t="s">
        <v>39</v>
      </c>
      <c r="C25" s="36"/>
      <c r="D25" s="36"/>
      <c r="E25" s="36"/>
      <c r="F25" s="37" t="e">
        <f t="shared" si="5"/>
        <v>#DIV/0!</v>
      </c>
      <c r="G25" s="38" t="e">
        <f t="shared" si="6"/>
        <v>#DIV/0!</v>
      </c>
      <c r="H25" s="16">
        <f t="shared" si="0"/>
        <v>0</v>
      </c>
    </row>
    <row r="26" spans="1:8" ht="60" x14ac:dyDescent="0.2">
      <c r="A26" s="14" t="s">
        <v>74</v>
      </c>
      <c r="B26" s="15" t="s">
        <v>40</v>
      </c>
      <c r="C26" s="36">
        <v>176.6</v>
      </c>
      <c r="D26" s="52">
        <v>0</v>
      </c>
      <c r="E26" s="36">
        <v>18717.8</v>
      </c>
      <c r="F26" s="37">
        <v>0</v>
      </c>
      <c r="G26" s="38">
        <v>0</v>
      </c>
      <c r="H26" s="16">
        <f t="shared" si="0"/>
        <v>2.7612216950730737</v>
      </c>
    </row>
    <row r="27" spans="1:8" ht="36" x14ac:dyDescent="0.2">
      <c r="A27" s="14" t="s">
        <v>41</v>
      </c>
      <c r="B27" s="15" t="s">
        <v>82</v>
      </c>
      <c r="C27" s="36">
        <v>0</v>
      </c>
      <c r="D27" s="16">
        <v>0</v>
      </c>
      <c r="E27" s="36">
        <f>SUM(E28:E29)</f>
        <v>-289.60000000000002</v>
      </c>
      <c r="F27" s="37">
        <v>0</v>
      </c>
      <c r="G27" s="38">
        <v>0</v>
      </c>
      <c r="H27" s="16">
        <f t="shared" si="0"/>
        <v>-4.272135629684911E-2</v>
      </c>
    </row>
    <row r="28" spans="1:8" ht="36" x14ac:dyDescent="0.2">
      <c r="A28" s="30" t="s">
        <v>42</v>
      </c>
      <c r="B28" s="35" t="s">
        <v>85</v>
      </c>
      <c r="C28" s="49">
        <v>0</v>
      </c>
      <c r="D28" s="53">
        <v>0</v>
      </c>
      <c r="E28" s="39">
        <v>-31.6</v>
      </c>
      <c r="F28" s="37" t="s">
        <v>75</v>
      </c>
      <c r="G28" s="38" t="s">
        <v>75</v>
      </c>
      <c r="H28" s="19">
        <f t="shared" si="0"/>
        <v>-4.6615844578053595E-3</v>
      </c>
    </row>
    <row r="29" spans="1:8" ht="36" x14ac:dyDescent="0.2">
      <c r="A29" s="30" t="s">
        <v>43</v>
      </c>
      <c r="B29" s="35" t="s">
        <v>83</v>
      </c>
      <c r="C29" s="49">
        <v>0</v>
      </c>
      <c r="D29" s="53">
        <v>0</v>
      </c>
      <c r="E29" s="39">
        <v>-258</v>
      </c>
      <c r="F29" s="37" t="s">
        <v>75</v>
      </c>
      <c r="G29" s="38" t="s">
        <v>75</v>
      </c>
      <c r="H29" s="19">
        <f t="shared" si="0"/>
        <v>-3.805977183904375E-2</v>
      </c>
    </row>
    <row r="30" spans="1:8" s="4" customFormat="1" x14ac:dyDescent="0.2">
      <c r="A30" s="40" t="s">
        <v>44</v>
      </c>
      <c r="B30" s="15"/>
      <c r="C30" s="19">
        <f>C5+C19</f>
        <v>3879771.8999999994</v>
      </c>
      <c r="D30" s="19">
        <f>D5+D19</f>
        <v>664722.6</v>
      </c>
      <c r="E30" s="19">
        <f>E5+E19</f>
        <v>677881.1</v>
      </c>
      <c r="F30" s="17">
        <f t="shared" si="5"/>
        <v>101.97954755863574</v>
      </c>
      <c r="G30" s="18">
        <f>E30/C30*100</f>
        <v>17.472189537740608</v>
      </c>
      <c r="H30" s="19">
        <v>100</v>
      </c>
    </row>
    <row r="31" spans="1:8" x14ac:dyDescent="0.2">
      <c r="G31" s="1"/>
    </row>
    <row r="32" spans="1:8" x14ac:dyDescent="0.2">
      <c r="G32" s="1"/>
    </row>
    <row r="33" spans="1:8" x14ac:dyDescent="0.2">
      <c r="A33" s="63" t="s">
        <v>50</v>
      </c>
      <c r="B33" s="63"/>
      <c r="C33" s="63"/>
      <c r="D33" s="63"/>
      <c r="E33" s="63"/>
      <c r="F33" s="63"/>
      <c r="G33" s="63"/>
      <c r="H33" s="63"/>
    </row>
    <row r="34" spans="1:8" x14ac:dyDescent="0.2">
      <c r="A34" s="62" t="s">
        <v>86</v>
      </c>
      <c r="B34" s="62"/>
      <c r="C34" s="62"/>
      <c r="D34" s="62"/>
      <c r="E34" s="62"/>
      <c r="F34" s="62"/>
      <c r="G34" s="62"/>
      <c r="H34" s="62"/>
    </row>
    <row r="35" spans="1:8" s="13" customFormat="1" ht="45" x14ac:dyDescent="0.2">
      <c r="A35" s="48" t="s">
        <v>48</v>
      </c>
      <c r="B35" s="46" t="s">
        <v>49</v>
      </c>
      <c r="C35" s="44" t="s">
        <v>1</v>
      </c>
      <c r="D35" s="45" t="s">
        <v>78</v>
      </c>
      <c r="E35" s="45" t="s">
        <v>3</v>
      </c>
      <c r="F35" s="46" t="s">
        <v>45</v>
      </c>
      <c r="G35" s="46" t="s">
        <v>46</v>
      </c>
      <c r="H35" s="47" t="s">
        <v>47</v>
      </c>
    </row>
    <row r="36" spans="1:8" x14ac:dyDescent="0.2">
      <c r="A36" s="54" t="s">
        <v>51</v>
      </c>
      <c r="B36" s="55" t="s">
        <v>52</v>
      </c>
      <c r="C36" s="39">
        <v>204470.5</v>
      </c>
      <c r="D36" s="39">
        <v>44202.2</v>
      </c>
      <c r="E36" s="39">
        <v>38885.5</v>
      </c>
      <c r="F36" s="23">
        <f>E36/D36*100</f>
        <v>87.971865653745752</v>
      </c>
      <c r="G36" s="24">
        <f>E36/C36*100</f>
        <v>19.017657803937489</v>
      </c>
      <c r="H36" s="56">
        <f>E36/$E$47*100</f>
        <v>6.2135874237393214</v>
      </c>
    </row>
    <row r="37" spans="1:8" ht="24" x14ac:dyDescent="0.2">
      <c r="A37" s="54" t="s">
        <v>53</v>
      </c>
      <c r="B37" s="55" t="s">
        <v>54</v>
      </c>
      <c r="C37" s="39">
        <v>12594.1</v>
      </c>
      <c r="D37" s="39">
        <v>2872.1</v>
      </c>
      <c r="E37" s="39">
        <v>2458.8000000000002</v>
      </c>
      <c r="F37" s="23">
        <f t="shared" ref="F37:F47" si="7">E37/D37*100</f>
        <v>85.609832526722613</v>
      </c>
      <c r="G37" s="24">
        <f t="shared" ref="G37:G46" si="8">E37/C37*100</f>
        <v>19.523427636750544</v>
      </c>
      <c r="H37" s="56">
        <f t="shared" ref="H37:H46" si="9">E37/$E$47*100</f>
        <v>0.39289629186946928</v>
      </c>
    </row>
    <row r="38" spans="1:8" x14ac:dyDescent="0.2">
      <c r="A38" s="54" t="s">
        <v>55</v>
      </c>
      <c r="B38" s="55" t="s">
        <v>56</v>
      </c>
      <c r="C38" s="39">
        <v>257378.4</v>
      </c>
      <c r="D38" s="39">
        <v>51719.6</v>
      </c>
      <c r="E38" s="39">
        <v>51449.4</v>
      </c>
      <c r="F38" s="23">
        <f t="shared" si="7"/>
        <v>99.477567498588542</v>
      </c>
      <c r="G38" s="24">
        <f t="shared" si="8"/>
        <v>19.989789352952698</v>
      </c>
      <c r="H38" s="56">
        <f t="shared" si="9"/>
        <v>8.2211967134004684</v>
      </c>
    </row>
    <row r="39" spans="1:8" x14ac:dyDescent="0.2">
      <c r="A39" s="54" t="s">
        <v>57</v>
      </c>
      <c r="B39" s="55" t="s">
        <v>58</v>
      </c>
      <c r="C39" s="39">
        <v>243261.8</v>
      </c>
      <c r="D39" s="39">
        <v>22240.799999999999</v>
      </c>
      <c r="E39" s="39">
        <v>21036.6</v>
      </c>
      <c r="F39" s="23">
        <f t="shared" si="7"/>
        <v>94.585626416315961</v>
      </c>
      <c r="G39" s="24">
        <f t="shared" si="8"/>
        <v>8.6477202750287958</v>
      </c>
      <c r="H39" s="56">
        <f>E39/$E$47*100</f>
        <v>3.3614780110384235</v>
      </c>
    </row>
    <row r="40" spans="1:8" x14ac:dyDescent="0.2">
      <c r="A40" s="54" t="s">
        <v>59</v>
      </c>
      <c r="B40" s="55" t="s">
        <v>60</v>
      </c>
      <c r="C40" s="39">
        <v>1200</v>
      </c>
      <c r="D40" s="39">
        <v>0</v>
      </c>
      <c r="E40" s="39">
        <v>0</v>
      </c>
      <c r="F40" s="23">
        <v>0</v>
      </c>
      <c r="G40" s="24">
        <f t="shared" si="8"/>
        <v>0</v>
      </c>
      <c r="H40" s="56">
        <f t="shared" si="9"/>
        <v>0</v>
      </c>
    </row>
    <row r="41" spans="1:8" x14ac:dyDescent="0.2">
      <c r="A41" s="54" t="s">
        <v>61</v>
      </c>
      <c r="B41" s="55" t="s">
        <v>62</v>
      </c>
      <c r="C41" s="39">
        <v>2865119</v>
      </c>
      <c r="D41" s="39">
        <v>483570.9</v>
      </c>
      <c r="E41" s="39">
        <v>438068.6</v>
      </c>
      <c r="F41" s="23">
        <f t="shared" si="7"/>
        <v>90.590356036725936</v>
      </c>
      <c r="G41" s="24">
        <f t="shared" si="8"/>
        <v>15.289717460252087</v>
      </c>
      <c r="H41" s="56">
        <f t="shared" si="9"/>
        <v>69.999808249735537</v>
      </c>
    </row>
    <row r="42" spans="1:8" x14ac:dyDescent="0.2">
      <c r="A42" s="54" t="s">
        <v>63</v>
      </c>
      <c r="B42" s="55" t="s">
        <v>64</v>
      </c>
      <c r="C42" s="39">
        <v>251085.4</v>
      </c>
      <c r="D42" s="39">
        <v>52803.1</v>
      </c>
      <c r="E42" s="39">
        <v>52803.1</v>
      </c>
      <c r="F42" s="23">
        <f t="shared" si="7"/>
        <v>100</v>
      </c>
      <c r="G42" s="24">
        <f t="shared" si="8"/>
        <v>21.029936428004177</v>
      </c>
      <c r="H42" s="56">
        <f t="shared" si="9"/>
        <v>8.4375069908950575</v>
      </c>
    </row>
    <row r="43" spans="1:8" x14ac:dyDescent="0.2">
      <c r="A43" s="54" t="s">
        <v>65</v>
      </c>
      <c r="B43" s="55" t="s">
        <v>66</v>
      </c>
      <c r="C43" s="39">
        <v>100927.3</v>
      </c>
      <c r="D43" s="39">
        <v>25568</v>
      </c>
      <c r="E43" s="39">
        <v>16759.599999999999</v>
      </c>
      <c r="F43" s="23">
        <f t="shared" si="7"/>
        <v>65.549123904881085</v>
      </c>
      <c r="G43" s="24">
        <f t="shared" si="8"/>
        <v>16.605616121703441</v>
      </c>
      <c r="H43" s="56">
        <f t="shared" si="9"/>
        <v>2.678048110141352</v>
      </c>
    </row>
    <row r="44" spans="1:8" x14ac:dyDescent="0.2">
      <c r="A44" s="54" t="s">
        <v>67</v>
      </c>
      <c r="B44" s="55" t="s">
        <v>68</v>
      </c>
      <c r="C44" s="39">
        <v>6531.3</v>
      </c>
      <c r="D44" s="39">
        <v>1800.3</v>
      </c>
      <c r="E44" s="39">
        <v>1447.6</v>
      </c>
      <c r="F44" s="23">
        <f t="shared" si="7"/>
        <v>80.408820752096872</v>
      </c>
      <c r="G44" s="24">
        <f t="shared" si="8"/>
        <v>22.164040849448043</v>
      </c>
      <c r="H44" s="56">
        <f t="shared" si="9"/>
        <v>0.23131473568823963</v>
      </c>
    </row>
    <row r="45" spans="1:8" x14ac:dyDescent="0.2">
      <c r="A45" s="54" t="s">
        <v>69</v>
      </c>
      <c r="B45" s="55" t="s">
        <v>70</v>
      </c>
      <c r="C45" s="39">
        <v>8805.1</v>
      </c>
      <c r="D45" s="39">
        <v>1995</v>
      </c>
      <c r="E45" s="39">
        <v>1995</v>
      </c>
      <c r="F45" s="23">
        <f t="shared" si="7"/>
        <v>100</v>
      </c>
      <c r="G45" s="24">
        <f t="shared" si="8"/>
        <v>22.657323596551997</v>
      </c>
      <c r="H45" s="56">
        <f t="shared" si="9"/>
        <v>0.31878481465739017</v>
      </c>
    </row>
    <row r="46" spans="1:8" x14ac:dyDescent="0.2">
      <c r="A46" s="57" t="s">
        <v>71</v>
      </c>
      <c r="B46" s="58" t="s">
        <v>72</v>
      </c>
      <c r="C46" s="39">
        <v>17677.8</v>
      </c>
      <c r="D46" s="39">
        <v>909.8</v>
      </c>
      <c r="E46" s="39">
        <v>909.8</v>
      </c>
      <c r="F46" s="23">
        <f t="shared" si="7"/>
        <v>100</v>
      </c>
      <c r="G46" s="24">
        <f t="shared" si="8"/>
        <v>5.1465680118566786</v>
      </c>
      <c r="H46" s="56">
        <f t="shared" si="9"/>
        <v>0.14537865883473364</v>
      </c>
    </row>
    <row r="47" spans="1:8" x14ac:dyDescent="0.2">
      <c r="A47" s="59" t="s">
        <v>73</v>
      </c>
      <c r="B47" s="60"/>
      <c r="C47" s="36">
        <f>SUM(C36:C46)</f>
        <v>3969050.6999999993</v>
      </c>
      <c r="D47" s="36">
        <f>SUM(D36:D46)</f>
        <v>687681.8</v>
      </c>
      <c r="E47" s="36">
        <f>SUM(E36:E46)</f>
        <v>625814</v>
      </c>
      <c r="F47" s="17">
        <f t="shared" si="7"/>
        <v>91.003426293963273</v>
      </c>
      <c r="G47" s="18">
        <f t="shared" ref="G47" si="10">E47/C47*100</f>
        <v>15.76734708881396</v>
      </c>
      <c r="H47" s="36">
        <f t="shared" ref="H47" si="11">SUM(H36:H46)</f>
        <v>100</v>
      </c>
    </row>
    <row r="49" spans="1:5" x14ac:dyDescent="0.2">
      <c r="A49" s="61" t="s">
        <v>84</v>
      </c>
      <c r="B49" s="61"/>
      <c r="C49" s="7">
        <f>C30-C47</f>
        <v>-89278.799999999814</v>
      </c>
      <c r="D49" s="7">
        <f>D30-D47</f>
        <v>-22959.20000000007</v>
      </c>
      <c r="E49" s="7">
        <f>E30-E47</f>
        <v>52067.099999999977</v>
      </c>
    </row>
    <row r="53" spans="1:5" x14ac:dyDescent="0.2">
      <c r="C53" s="8"/>
      <c r="D53" s="11"/>
      <c r="E53" s="11"/>
    </row>
    <row r="54" spans="1:5" x14ac:dyDescent="0.2">
      <c r="C54" s="8"/>
      <c r="D54" s="11"/>
      <c r="E54" s="11"/>
    </row>
    <row r="55" spans="1:5" x14ac:dyDescent="0.2">
      <c r="C55" s="8"/>
      <c r="D55" s="11"/>
      <c r="E55" s="11"/>
    </row>
    <row r="56" spans="1:5" x14ac:dyDescent="0.2">
      <c r="C56" s="8"/>
      <c r="D56" s="11"/>
      <c r="E56" s="11"/>
    </row>
  </sheetData>
  <mergeCells count="5">
    <mergeCell ref="A49:B49"/>
    <mergeCell ref="A3:H3"/>
    <mergeCell ref="A33:H33"/>
    <mergeCell ref="A34:H34"/>
    <mergeCell ref="A2:H2"/>
  </mergeCells>
  <printOptions horizontalCentered="1"/>
  <pageMargins left="0.62992125984251968" right="0.23622047244094491" top="0.55118110236220474" bottom="0.39370078740157483" header="0.19685039370078741" footer="0.15748031496062992"/>
  <pageSetup paperSize="9" scale="72" fitToHeight="2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</cp:lastModifiedBy>
  <cp:lastPrinted>2020-04-06T14:49:40Z</cp:lastPrinted>
  <dcterms:created xsi:type="dcterms:W3CDTF">2017-10-26T14:49:46Z</dcterms:created>
  <dcterms:modified xsi:type="dcterms:W3CDTF">2020-04-13T13:46:51Z</dcterms:modified>
</cp:coreProperties>
</file>